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nnkjopsassistansevest.sharepoint.com/sites/IntranetShared/Felles/Documents/F/Offentlig sektor/Prosjekter for off foretak ikke medl/Folkehallene/Regnskap 26/FH/KG siste versjon/"/>
    </mc:Choice>
  </mc:AlternateContent>
  <xr:revisionPtr revIDLastSave="23" documentId="8_{A3D039E8-3715-42B9-A79F-2EFA34086B29}" xr6:coauthVersionLast="47" xr6:coauthVersionMax="47" xr10:uidLastSave="{9646729F-32FD-4DE3-BB0A-84C10BB4D0BB}"/>
  <bookViews>
    <workbookView xWindow="18030" yWindow="660" windowWidth="17850" windowHeight="15285" xr2:uid="{00000000-000D-0000-FFFF-FFFF00000000}"/>
  </bookViews>
  <sheets>
    <sheet name="Ark1" sheetId="1" r:id="rId1"/>
  </sheets>
  <definedNames>
    <definedName name="_xlnm.Print_Area" localSheetId="0">'Ark1'!$A$1:$G$51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" l="1"/>
  <c r="E49" i="1"/>
  <c r="E36" i="1"/>
  <c r="G36" i="1" s="1"/>
  <c r="E46" i="1"/>
  <c r="G46" i="1" s="1"/>
  <c r="E44" i="1"/>
  <c r="G44" i="1" s="1"/>
  <c r="E43" i="1"/>
  <c r="G43" i="1" s="1"/>
  <c r="E41" i="1"/>
  <c r="G41" i="1" s="1"/>
  <c r="E40" i="1"/>
  <c r="G40" i="1" s="1"/>
  <c r="C38" i="1"/>
  <c r="E38" i="1" s="1"/>
  <c r="G38" i="1" s="1"/>
  <c r="E37" i="1"/>
  <c r="G37" i="1" s="1"/>
  <c r="E47" i="1"/>
  <c r="G47" i="1" s="1"/>
  <c r="E48" i="1"/>
  <c r="G48" i="1" s="1"/>
  <c r="E50" i="1"/>
  <c r="G50" i="1" s="1"/>
  <c r="E35" i="1"/>
  <c r="G35" i="1" s="1"/>
  <c r="E16" i="1"/>
  <c r="E17" i="1"/>
  <c r="E8" i="1"/>
  <c r="E13" i="1"/>
  <c r="E12" i="1"/>
  <c r="E11" i="1"/>
  <c r="E15" i="1"/>
  <c r="E30" i="1"/>
  <c r="G30" i="1" s="1"/>
  <c r="E27" i="1"/>
  <c r="G27" i="1" s="1"/>
  <c r="E28" i="1"/>
  <c r="G28" i="1" s="1"/>
  <c r="E29" i="1"/>
  <c r="G29" i="1" s="1"/>
  <c r="E31" i="1"/>
  <c r="G31" i="1" s="1"/>
  <c r="E32" i="1"/>
  <c r="G32" i="1" s="1"/>
  <c r="E26" i="1"/>
  <c r="G26" i="1" s="1"/>
  <c r="E22" i="1"/>
  <c r="E21" i="1"/>
  <c r="G22" i="1" l="1"/>
  <c r="E9" i="1"/>
  <c r="E7" i="1"/>
  <c r="E18" i="1" l="1"/>
  <c r="G18" i="1" s="1"/>
  <c r="G51" i="1" s="1"/>
</calcChain>
</file>

<file path=xl/sharedStrings.xml><?xml version="1.0" encoding="utf-8"?>
<sst xmlns="http://schemas.openxmlformats.org/spreadsheetml/2006/main" count="65" uniqueCount="51">
  <si>
    <t>Stk</t>
  </si>
  <si>
    <t>Sum</t>
  </si>
  <si>
    <t>Totalpris tilbudte fastpriser engangskostnader</t>
  </si>
  <si>
    <t>2.Bistand under implementering av nytt system (Engangskostnader)</t>
  </si>
  <si>
    <t>Timer</t>
  </si>
  <si>
    <t>Tilbudt pris</t>
  </si>
  <si>
    <t>T / Stk</t>
  </si>
  <si>
    <t>Timepris / stk</t>
  </si>
  <si>
    <t>År</t>
  </si>
  <si>
    <t>Fastpris: Lovpålagt årlig kvalitetsarbeid</t>
  </si>
  <si>
    <t>Fastpris: Årsregnskap og skattemelding</t>
  </si>
  <si>
    <t>Total sum, som evalueres. Dvs sum punktene 1, 2 og 3</t>
  </si>
  <si>
    <t xml:space="preserve"> </t>
  </si>
  <si>
    <t>3.Bistand etter implementering (Lønns - og regnskapstjenester) pr år - i avtaleperioden inntil 6 år</t>
  </si>
  <si>
    <t>Evt Andre kostnader ikke spesifisert over (Evt spesifiser dem og prissett dem hver for seg)</t>
  </si>
  <si>
    <t>1. Lønns- og regnskapssystem og HR system (Engangskostnader)</t>
  </si>
  <si>
    <t>L.nr</t>
  </si>
  <si>
    <t>— HR-system</t>
  </si>
  <si>
    <t>— Regnskaps- og lønnssystem</t>
  </si>
  <si>
    <t>Fastpris: Kostra årlig rapportering, rapportering av årsregnskap i hht kontoplan.  Fast pris</t>
  </si>
  <si>
    <t>Fastpris: Lønnsutbetalinger og andre personalforhold pr år, basert på 55 ansatte i faste stillinger</t>
  </si>
  <si>
    <t>Fastpris: Lønnsutbetalinger og andre personalforhold pr år, timebasis / sesong for . 93 ansatte</t>
  </si>
  <si>
    <t>Fastpris: Implementering av nytt lønns- og regnskapssystem inkl delsystemer</t>
  </si>
  <si>
    <t>Fastpris: Etableringskostnader for regnskaps- og lønnsystem</t>
  </si>
  <si>
    <t>Fastpris: Implementering av nytt HR system</t>
  </si>
  <si>
    <t>Fastpris: Etableringskostnader for HR system</t>
  </si>
  <si>
    <t>— Timeførings- og vaktplansystem</t>
  </si>
  <si>
    <t>Fastpris: Implementering av nytt timeførings- og vaktplansystem</t>
  </si>
  <si>
    <t>Fastpris: Etableringskostnader for timeførings- og vaktplansystem</t>
  </si>
  <si>
    <t>Fastpris: Opplæring: 2 superbrukere for regnskaps- og lønnssystem</t>
  </si>
  <si>
    <t>Estimat: Konvertering av data fra dagens løsning</t>
  </si>
  <si>
    <t>— Regnskapstjenester</t>
  </si>
  <si>
    <t>— Systemkostnader</t>
  </si>
  <si>
    <t xml:space="preserve">Estimat: Konsulentbistand, timepris konsulent, utover det som er omfattet av forpliktende fastpriser f.eks kundetilpasninger </t>
  </si>
  <si>
    <t>Estimat: Timepris løpende regnskapsføring (Antall er per år)</t>
  </si>
  <si>
    <t>Fastpris: Opplæring: 2 superbrukere for HR system (inkl e-læring for ord. brukere)</t>
  </si>
  <si>
    <t>Fastpris: Opplæring: 2 superbrukere for timeførings- og vaktplansystem (inkl e-læring for ord. brukere)</t>
  </si>
  <si>
    <t>Estimat: Månedlig balanseavstemming som ikke inngår i linje 12 (Antall er per år)</t>
  </si>
  <si>
    <t>Fastpris: System/firmalisens (per år)</t>
  </si>
  <si>
    <t>Estimat: Transaksjonskostnader på bilag for inng. fakt, utg. fakt, div.bilag mm per år (basert på 6700 inngående og 800 utgående faktura) (per år)</t>
  </si>
  <si>
    <t>Estimat: Pris per lønnsslipp (per år for alle ansatte)</t>
  </si>
  <si>
    <t>— Annet</t>
  </si>
  <si>
    <t>Fastpris: pr andre transaksjoner (om de ikke er inkludert i systemkostnad) i linje 21): Evt. Spesifiser dem</t>
  </si>
  <si>
    <t>VEDLEGG 1.2: PRISSKJEMA</t>
  </si>
  <si>
    <t>Fastpris: Evt Integrasjonskostnader systemløsning (Regnskap, timeføring, HR etc)</t>
  </si>
  <si>
    <t>Fastpris: Integrasjonskostnader Susoft</t>
  </si>
  <si>
    <t>Estimat: Reise- og utleggssystem. Brukerlisenser iht vedlegg 2 i kravspesifikasjon</t>
  </si>
  <si>
    <t>Antall timer / stk i estimater, er tatt med for evalueringsformål og medfører ingen forpliktelse for oppdragsgiver</t>
  </si>
  <si>
    <t>Regnskapsføring med skybasert Lønns- og Regnskapssystem, HR og Timeførings- og vaktplan</t>
  </si>
  <si>
    <r>
      <rPr>
        <b/>
        <sz val="11"/>
        <color theme="1"/>
        <rFont val="Calibri"/>
        <family val="2"/>
        <scheme val="minor"/>
      </rPr>
      <t>Alle kostnadselementer skal fremkomme i prisskjema i grønn kolonne "Tilbud pris".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Se tildelingskr. "Tilbudte priser", &amp; utdypning i KG pkt 5.2.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Det er 148 ansatte herav A: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55 i faste stillinger som utgjør 46 årsverk. B: 93 ansatte er timebaserte / sesongarbeidere som utgjør 15 årsv</t>
    </r>
    <r>
      <rPr>
        <sz val="11"/>
        <color theme="1"/>
        <rFont val="Calibri"/>
        <family val="2"/>
        <scheme val="minor"/>
      </rPr>
      <t>.</t>
    </r>
  </si>
  <si>
    <t>Estimat: Brukerlisenser iht side 9 i Vedlegg 1.1 "Behov og krav Regnskap og lønn".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</si>
</sst>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&quot;kr&quot;\ #,##0.00"/>
    <numFmt numFmtId="166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rgb="FFE2D9F3"/>
      </patternFill>
    </fill>
    <fill>
      <patternFill patternType="solid">
        <fgColor theme="4" tint="0.39997558519241921"/>
        <bgColor rgb="FFE2D9F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1" fillId="4" borderId="1" xfId="0" applyFont="1" applyFill="1" applyBorder="1" applyAlignment="1">
      <alignment horizontal="center"/>
    </xf>
    <xf numFmtId="0" fontId="3" fillId="0" borderId="1" xfId="0" applyFont="1" applyBorder="1"/>
    <xf numFmtId="4" fontId="0" fillId="0" borderId="0" xfId="0" applyNumberFormat="1"/>
    <xf numFmtId="0" fontId="5" fillId="0" borderId="0" xfId="0" applyFont="1"/>
    <xf numFmtId="0" fontId="4" fillId="0" borderId="0" xfId="0" applyFont="1"/>
    <xf numFmtId="0" fontId="0" fillId="0" borderId="1" xfId="0" applyBorder="1" applyAlignment="1">
      <alignment vertical="center" wrapText="1"/>
    </xf>
    <xf numFmtId="0" fontId="1" fillId="5" borderId="1" xfId="0" applyFont="1" applyFill="1" applyBorder="1"/>
    <xf numFmtId="165" fontId="1" fillId="5" borderId="1" xfId="0" applyNumberFormat="1" applyFont="1" applyFill="1" applyBorder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3" fontId="0" fillId="0" borderId="1" xfId="0" applyNumberFormat="1" applyBorder="1" applyAlignment="1">
      <alignment vertical="top"/>
    </xf>
    <xf numFmtId="165" fontId="0" fillId="2" borderId="1" xfId="0" applyNumberFormat="1" applyFill="1" applyBorder="1" applyAlignment="1">
      <alignment vertical="top"/>
    </xf>
    <xf numFmtId="165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165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0" fontId="0" fillId="0" borderId="3" xfId="0" applyBorder="1" applyAlignment="1">
      <alignment vertical="top"/>
    </xf>
    <xf numFmtId="165" fontId="1" fillId="0" borderId="0" xfId="0" applyNumberFormat="1" applyFont="1"/>
    <xf numFmtId="0" fontId="0" fillId="0" borderId="4" xfId="0" applyBorder="1"/>
    <xf numFmtId="0" fontId="0" fillId="5" borderId="5" xfId="0" applyFill="1" applyBorder="1" applyAlignment="1">
      <alignment vertical="top"/>
    </xf>
    <xf numFmtId="165" fontId="1" fillId="5" borderId="6" xfId="0" applyNumberFormat="1" applyFont="1" applyFill="1" applyBorder="1"/>
    <xf numFmtId="166" fontId="3" fillId="0" borderId="1" xfId="2" applyNumberFormat="1" applyFont="1" applyBorder="1" applyAlignment="1">
      <alignment vertical="top"/>
    </xf>
    <xf numFmtId="166" fontId="0" fillId="0" borderId="1" xfId="2" applyNumberFormat="1" applyFont="1" applyBorder="1" applyAlignment="1">
      <alignment vertical="top"/>
    </xf>
    <xf numFmtId="0" fontId="0" fillId="6" borderId="3" xfId="0" applyFill="1" applyBorder="1"/>
    <xf numFmtId="0" fontId="0" fillId="7" borderId="3" xfId="0" applyFill="1" applyBorder="1"/>
    <xf numFmtId="0" fontId="1" fillId="0" borderId="0" xfId="0" applyFont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7" fillId="7" borderId="0" xfId="0" applyFont="1" applyFill="1" applyAlignment="1">
      <alignment horizontal="left" vertical="center" wrapText="1"/>
    </xf>
    <xf numFmtId="0" fontId="7" fillId="7" borderId="4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4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 indent="2"/>
    </xf>
    <xf numFmtId="0" fontId="8" fillId="7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vertical="center" wrapText="1"/>
    </xf>
  </cellXfs>
  <cellStyles count="3">
    <cellStyle name="Excel Built-in Normal" xfId="1" xr:uid="{00000000-0005-0000-0000-000000000000}"/>
    <cellStyle name="K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topLeftCell="A22" zoomScaleNormal="100" workbookViewId="0">
      <selection activeCell="B36" sqref="B36"/>
    </sheetView>
  </sheetViews>
  <sheetFormatPr baseColWidth="10" defaultColWidth="11.42578125" defaultRowHeight="15" x14ac:dyDescent="0.25"/>
  <cols>
    <col min="1" max="1" width="4.42578125" bestFit="1" customWidth="1"/>
    <col min="2" max="2" width="87" customWidth="1"/>
    <col min="3" max="3" width="8" customWidth="1"/>
    <col min="4" max="4" width="12.85546875" customWidth="1"/>
    <col min="5" max="5" width="11.5703125" customWidth="1"/>
    <col min="6" max="6" width="5.5703125" customWidth="1"/>
    <col min="7" max="7" width="10.7109375" customWidth="1"/>
  </cols>
  <sheetData>
    <row r="1" spans="1:7" s="5" customFormat="1" x14ac:dyDescent="0.25">
      <c r="B1" s="5" t="s">
        <v>43</v>
      </c>
    </row>
    <row r="2" spans="1:7" ht="21" x14ac:dyDescent="0.35">
      <c r="B2" s="13" t="s">
        <v>48</v>
      </c>
    </row>
    <row r="3" spans="1:7" ht="17.25" customHeight="1" x14ac:dyDescent="0.25">
      <c r="B3" s="38" t="s">
        <v>47</v>
      </c>
      <c r="C3" s="38"/>
      <c r="D3" s="38"/>
    </row>
    <row r="4" spans="1:7" ht="30" customHeight="1" x14ac:dyDescent="0.25">
      <c r="B4" s="39" t="s">
        <v>49</v>
      </c>
      <c r="C4" s="39"/>
      <c r="D4" s="39"/>
      <c r="E4" s="39"/>
      <c r="F4" s="39"/>
      <c r="G4" s="39"/>
    </row>
    <row r="5" spans="1:7" x14ac:dyDescent="0.25">
      <c r="A5" s="2" t="s">
        <v>16</v>
      </c>
      <c r="B5" s="2" t="s">
        <v>15</v>
      </c>
      <c r="C5" s="2" t="s">
        <v>0</v>
      </c>
      <c r="D5" s="2" t="s">
        <v>5</v>
      </c>
      <c r="E5" s="2" t="s">
        <v>1</v>
      </c>
      <c r="F5" s="2"/>
      <c r="G5" s="2"/>
    </row>
    <row r="6" spans="1:7" x14ac:dyDescent="0.25">
      <c r="A6" s="37"/>
      <c r="B6" s="40" t="s">
        <v>18</v>
      </c>
      <c r="C6" s="40"/>
      <c r="D6" s="40"/>
      <c r="E6" s="40"/>
      <c r="F6" s="40"/>
      <c r="G6" s="41"/>
    </row>
    <row r="7" spans="1:7" x14ac:dyDescent="0.25">
      <c r="A7" s="29">
        <v>1</v>
      </c>
      <c r="B7" s="3" t="s">
        <v>22</v>
      </c>
      <c r="C7" s="35">
        <v>1</v>
      </c>
      <c r="D7" s="21"/>
      <c r="E7" s="22">
        <f>C7*D7</f>
        <v>0</v>
      </c>
      <c r="F7" s="23"/>
      <c r="G7" s="23"/>
    </row>
    <row r="8" spans="1:7" x14ac:dyDescent="0.25">
      <c r="A8" s="29">
        <v>2</v>
      </c>
      <c r="B8" s="3" t="s">
        <v>23</v>
      </c>
      <c r="C8" s="35">
        <v>1</v>
      </c>
      <c r="D8" s="21"/>
      <c r="E8" s="22">
        <f>C8*D8</f>
        <v>0</v>
      </c>
      <c r="F8" s="23"/>
      <c r="G8" s="23"/>
    </row>
    <row r="9" spans="1:7" ht="16.5" customHeight="1" x14ac:dyDescent="0.25">
      <c r="A9" s="29">
        <v>3</v>
      </c>
      <c r="B9" s="4" t="s">
        <v>29</v>
      </c>
      <c r="C9" s="35">
        <v>1</v>
      </c>
      <c r="D9" s="21"/>
      <c r="E9" s="22">
        <f t="shared" ref="E9:E17" si="0">C9*D9</f>
        <v>0</v>
      </c>
      <c r="F9" s="23"/>
      <c r="G9" s="23"/>
    </row>
    <row r="10" spans="1:7" x14ac:dyDescent="0.25">
      <c r="A10" s="37"/>
      <c r="B10" s="40" t="s">
        <v>17</v>
      </c>
      <c r="C10" s="40"/>
      <c r="D10" s="40"/>
      <c r="E10" s="40"/>
      <c r="F10" s="40"/>
      <c r="G10" s="41"/>
    </row>
    <row r="11" spans="1:7" x14ac:dyDescent="0.25">
      <c r="A11" s="29">
        <v>4</v>
      </c>
      <c r="B11" s="3" t="s">
        <v>24</v>
      </c>
      <c r="C11" s="20">
        <v>1</v>
      </c>
      <c r="D11" s="21"/>
      <c r="E11" s="22">
        <f>C11*D11</f>
        <v>0</v>
      </c>
      <c r="F11" s="23"/>
      <c r="G11" s="23"/>
    </row>
    <row r="12" spans="1:7" x14ac:dyDescent="0.25">
      <c r="A12" s="29">
        <v>5</v>
      </c>
      <c r="B12" s="3" t="s">
        <v>25</v>
      </c>
      <c r="C12" s="20">
        <v>1</v>
      </c>
      <c r="D12" s="21"/>
      <c r="E12" s="22">
        <f>C12*D12</f>
        <v>0</v>
      </c>
      <c r="F12" s="23"/>
      <c r="G12" s="23"/>
    </row>
    <row r="13" spans="1:7" x14ac:dyDescent="0.25">
      <c r="A13" s="29">
        <v>6</v>
      </c>
      <c r="B13" s="4" t="s">
        <v>35</v>
      </c>
      <c r="C13" s="20">
        <v>1</v>
      </c>
      <c r="D13" s="21"/>
      <c r="E13" s="22">
        <f>C13*D13</f>
        <v>0</v>
      </c>
      <c r="F13" s="23"/>
      <c r="G13" s="23"/>
    </row>
    <row r="14" spans="1:7" x14ac:dyDescent="0.25">
      <c r="A14" s="37"/>
      <c r="B14" s="42" t="s">
        <v>26</v>
      </c>
      <c r="C14" s="42"/>
      <c r="D14" s="42"/>
      <c r="E14" s="42"/>
      <c r="F14" s="42"/>
      <c r="G14" s="43"/>
    </row>
    <row r="15" spans="1:7" x14ac:dyDescent="0.25">
      <c r="A15" s="29">
        <v>7</v>
      </c>
      <c r="B15" s="3" t="s">
        <v>27</v>
      </c>
      <c r="C15" s="20">
        <v>1</v>
      </c>
      <c r="D15" s="21"/>
      <c r="E15" s="22">
        <f t="shared" si="0"/>
        <v>0</v>
      </c>
      <c r="F15" s="23"/>
      <c r="G15" s="23"/>
    </row>
    <row r="16" spans="1:7" x14ac:dyDescent="0.25">
      <c r="A16" s="29">
        <v>8</v>
      </c>
      <c r="B16" s="3" t="s">
        <v>28</v>
      </c>
      <c r="C16" s="20">
        <v>1</v>
      </c>
      <c r="D16" s="21"/>
      <c r="E16" s="22">
        <f t="shared" si="0"/>
        <v>0</v>
      </c>
      <c r="F16" s="23"/>
      <c r="G16" s="23"/>
    </row>
    <row r="17" spans="1:15" ht="30" x14ac:dyDescent="0.25">
      <c r="A17" s="29">
        <v>9</v>
      </c>
      <c r="B17" s="4" t="s">
        <v>36</v>
      </c>
      <c r="C17" s="20">
        <v>1</v>
      </c>
      <c r="D17" s="21"/>
      <c r="E17" s="22">
        <f t="shared" si="0"/>
        <v>0</v>
      </c>
      <c r="F17" s="23"/>
      <c r="G17" s="23"/>
    </row>
    <row r="18" spans="1:15" x14ac:dyDescent="0.25">
      <c r="A18" s="29"/>
      <c r="B18" s="1" t="s">
        <v>2</v>
      </c>
      <c r="C18" s="27"/>
      <c r="D18" s="28"/>
      <c r="E18" s="28">
        <f>SUM(E7:E17)</f>
        <v>0</v>
      </c>
      <c r="F18" s="23"/>
      <c r="G18" s="22">
        <f>E18</f>
        <v>0</v>
      </c>
    </row>
    <row r="19" spans="1:15" x14ac:dyDescent="0.25">
      <c r="A19" s="29"/>
      <c r="B19" s="5"/>
      <c r="C19" s="5"/>
      <c r="D19" s="5"/>
      <c r="E19" s="30"/>
      <c r="G19" s="31"/>
    </row>
    <row r="20" spans="1:15" x14ac:dyDescent="0.25">
      <c r="A20" s="18" t="s">
        <v>16</v>
      </c>
      <c r="B20" s="2" t="s">
        <v>3</v>
      </c>
      <c r="C20" s="2" t="s">
        <v>4</v>
      </c>
      <c r="D20" s="2" t="s">
        <v>5</v>
      </c>
      <c r="E20" s="2" t="s">
        <v>1</v>
      </c>
      <c r="F20" s="2"/>
      <c r="G20" s="2"/>
    </row>
    <row r="21" spans="1:15" ht="30" x14ac:dyDescent="0.25">
      <c r="A21" s="29">
        <v>10</v>
      </c>
      <c r="B21" s="3" t="s">
        <v>33</v>
      </c>
      <c r="C21" s="35">
        <v>100</v>
      </c>
      <c r="D21" s="21"/>
      <c r="E21" s="22">
        <f>C21*D21</f>
        <v>0</v>
      </c>
      <c r="F21" s="23"/>
      <c r="G21" s="23"/>
    </row>
    <row r="22" spans="1:15" x14ac:dyDescent="0.25">
      <c r="A22" s="29">
        <v>11</v>
      </c>
      <c r="B22" s="3" t="s">
        <v>30</v>
      </c>
      <c r="C22" s="35">
        <v>40</v>
      </c>
      <c r="D22" s="21"/>
      <c r="E22" s="22">
        <f>C22*D22</f>
        <v>0</v>
      </c>
      <c r="F22" s="23"/>
      <c r="G22" s="22">
        <f>E21+E22</f>
        <v>0</v>
      </c>
    </row>
    <row r="23" spans="1:15" x14ac:dyDescent="0.25">
      <c r="A23" s="29"/>
      <c r="G23" s="31"/>
    </row>
    <row r="24" spans="1:15" x14ac:dyDescent="0.25">
      <c r="A24" s="18" t="s">
        <v>16</v>
      </c>
      <c r="B24" s="2" t="s">
        <v>13</v>
      </c>
      <c r="C24" s="2" t="s">
        <v>6</v>
      </c>
      <c r="D24" s="2" t="s">
        <v>7</v>
      </c>
      <c r="E24" s="2" t="s">
        <v>1</v>
      </c>
      <c r="F24" s="9" t="s">
        <v>8</v>
      </c>
      <c r="G24" s="9"/>
    </row>
    <row r="25" spans="1:15" x14ac:dyDescent="0.25">
      <c r="A25" s="37"/>
      <c r="B25" s="42" t="s">
        <v>31</v>
      </c>
      <c r="C25" s="42"/>
      <c r="D25" s="42"/>
      <c r="E25" s="42"/>
      <c r="F25" s="42"/>
      <c r="G25" s="43"/>
    </row>
    <row r="26" spans="1:15" x14ac:dyDescent="0.25">
      <c r="A26" s="29">
        <v>12</v>
      </c>
      <c r="B26" s="8" t="s">
        <v>34</v>
      </c>
      <c r="C26" s="34">
        <v>500</v>
      </c>
      <c r="D26" s="21"/>
      <c r="E26" s="22">
        <f>C26*D26</f>
        <v>0</v>
      </c>
      <c r="F26" s="24">
        <v>6</v>
      </c>
      <c r="G26" s="22">
        <f>E26*F26</f>
        <v>0</v>
      </c>
      <c r="H26" s="12"/>
      <c r="I26" s="11"/>
      <c r="J26" s="11"/>
      <c r="K26" s="11"/>
      <c r="L26" s="11"/>
      <c r="M26" s="11"/>
      <c r="O26" s="11"/>
    </row>
    <row r="27" spans="1:15" ht="17.25" customHeight="1" x14ac:dyDescent="0.25">
      <c r="A27" s="29">
        <v>13</v>
      </c>
      <c r="B27" s="3" t="s">
        <v>37</v>
      </c>
      <c r="C27" s="34">
        <v>150</v>
      </c>
      <c r="D27" s="21"/>
      <c r="E27" s="22">
        <f>C27*D27</f>
        <v>0</v>
      </c>
      <c r="F27" s="24">
        <v>6</v>
      </c>
      <c r="G27" s="22">
        <f>E27*F27</f>
        <v>0</v>
      </c>
      <c r="I27" s="11"/>
      <c r="J27" s="11"/>
      <c r="K27" s="11"/>
      <c r="L27" s="11"/>
      <c r="M27" s="11"/>
      <c r="O27" s="11"/>
    </row>
    <row r="28" spans="1:15" x14ac:dyDescent="0.25">
      <c r="A28" s="29">
        <v>14</v>
      </c>
      <c r="B28" s="10" t="s">
        <v>19</v>
      </c>
      <c r="C28" s="34">
        <v>1</v>
      </c>
      <c r="D28" s="21"/>
      <c r="E28" s="25">
        <f t="shared" ref="E28:E32" si="1">C28*D28</f>
        <v>0</v>
      </c>
      <c r="F28" s="26">
        <v>6</v>
      </c>
      <c r="G28" s="25">
        <f t="shared" ref="G28:G32" si="2">E28*F28</f>
        <v>0</v>
      </c>
      <c r="H28" s="12" t="s">
        <v>12</v>
      </c>
    </row>
    <row r="29" spans="1:15" x14ac:dyDescent="0.25">
      <c r="A29" s="29">
        <v>15</v>
      </c>
      <c r="B29" s="10" t="s">
        <v>20</v>
      </c>
      <c r="C29" s="34">
        <v>1</v>
      </c>
      <c r="D29" s="21"/>
      <c r="E29" s="22">
        <f t="shared" si="1"/>
        <v>0</v>
      </c>
      <c r="F29" s="24">
        <v>6</v>
      </c>
      <c r="G29" s="22">
        <f t="shared" si="2"/>
        <v>0</v>
      </c>
    </row>
    <row r="30" spans="1:15" x14ac:dyDescent="0.25">
      <c r="A30" s="29">
        <v>16</v>
      </c>
      <c r="B30" s="10" t="s">
        <v>21</v>
      </c>
      <c r="C30" s="35">
        <v>1</v>
      </c>
      <c r="D30" s="21"/>
      <c r="E30" s="22">
        <f t="shared" si="1"/>
        <v>0</v>
      </c>
      <c r="F30" s="24">
        <v>6</v>
      </c>
      <c r="G30" s="22">
        <f t="shared" si="2"/>
        <v>0</v>
      </c>
    </row>
    <row r="31" spans="1:15" x14ac:dyDescent="0.25">
      <c r="A31" s="29">
        <v>17</v>
      </c>
      <c r="B31" s="8" t="s">
        <v>9</v>
      </c>
      <c r="C31" s="35">
        <v>1</v>
      </c>
      <c r="D31" s="21"/>
      <c r="E31" s="22">
        <f t="shared" si="1"/>
        <v>0</v>
      </c>
      <c r="F31" s="24">
        <v>6</v>
      </c>
      <c r="G31" s="22">
        <f t="shared" si="2"/>
        <v>0</v>
      </c>
    </row>
    <row r="32" spans="1:15" x14ac:dyDescent="0.25">
      <c r="A32" s="29">
        <v>18</v>
      </c>
      <c r="B32" s="8" t="s">
        <v>10</v>
      </c>
      <c r="C32" s="35">
        <v>1</v>
      </c>
      <c r="D32" s="21"/>
      <c r="E32" s="22">
        <f t="shared" si="1"/>
        <v>0</v>
      </c>
      <c r="F32" s="24">
        <v>6</v>
      </c>
      <c r="G32" s="22">
        <f t="shared" si="2"/>
        <v>0</v>
      </c>
      <c r="I32" s="11"/>
    </row>
    <row r="33" spans="1:15" ht="14.45" customHeight="1" x14ac:dyDescent="0.25">
      <c r="A33" s="37"/>
      <c r="B33" s="45" t="s">
        <v>32</v>
      </c>
      <c r="C33" s="45"/>
      <c r="D33" s="45"/>
      <c r="E33" s="45"/>
      <c r="F33" s="45"/>
      <c r="G33" s="45"/>
      <c r="I33" s="11"/>
    </row>
    <row r="34" spans="1:15" ht="14.45" customHeight="1" x14ac:dyDescent="0.25">
      <c r="A34" s="36"/>
      <c r="B34" s="44" t="s">
        <v>18</v>
      </c>
      <c r="C34" s="44"/>
      <c r="D34" s="44"/>
      <c r="E34" s="44"/>
      <c r="F34" s="44"/>
      <c r="G34" s="44"/>
      <c r="I34" s="11"/>
    </row>
    <row r="35" spans="1:15" s="7" customFormat="1" x14ac:dyDescent="0.25">
      <c r="A35" s="29">
        <v>19</v>
      </c>
      <c r="B35" s="14" t="s">
        <v>38</v>
      </c>
      <c r="C35" s="34">
        <v>1</v>
      </c>
      <c r="D35" s="21"/>
      <c r="E35" s="22">
        <f>C35*D35</f>
        <v>0</v>
      </c>
      <c r="F35" s="24">
        <v>6</v>
      </c>
      <c r="G35" s="22">
        <f>E35*F35</f>
        <v>0</v>
      </c>
    </row>
    <row r="36" spans="1:15" s="7" customFormat="1" x14ac:dyDescent="0.25">
      <c r="A36" s="29">
        <v>20</v>
      </c>
      <c r="B36" s="46" t="s">
        <v>50</v>
      </c>
      <c r="C36" s="34">
        <v>1</v>
      </c>
      <c r="D36" s="21"/>
      <c r="E36" s="22">
        <f t="shared" ref="E36:E50" si="3">C36*D36</f>
        <v>0</v>
      </c>
      <c r="F36" s="24">
        <v>6</v>
      </c>
      <c r="G36" s="22">
        <f t="shared" ref="G36:G50" si="4">E36*F36</f>
        <v>0</v>
      </c>
    </row>
    <row r="37" spans="1:15" s="7" customFormat="1" ht="30" x14ac:dyDescent="0.25">
      <c r="A37" s="29">
        <v>21</v>
      </c>
      <c r="B37" s="19" t="s">
        <v>39</v>
      </c>
      <c r="C37" s="34">
        <v>1</v>
      </c>
      <c r="D37" s="21"/>
      <c r="E37" s="22">
        <f t="shared" si="3"/>
        <v>0</v>
      </c>
      <c r="F37" s="24">
        <v>6</v>
      </c>
      <c r="G37" s="22">
        <f t="shared" si="4"/>
        <v>0</v>
      </c>
    </row>
    <row r="38" spans="1:15" x14ac:dyDescent="0.25">
      <c r="A38" s="29">
        <v>22</v>
      </c>
      <c r="B38" s="19" t="s">
        <v>40</v>
      </c>
      <c r="C38" s="34">
        <f>125*12</f>
        <v>1500</v>
      </c>
      <c r="D38" s="21"/>
      <c r="E38" s="22">
        <f t="shared" ref="E38" si="5">C38*D38</f>
        <v>0</v>
      </c>
      <c r="F38" s="24">
        <v>6</v>
      </c>
      <c r="G38" s="22">
        <f t="shared" ref="G38" si="6">E38*F38</f>
        <v>0</v>
      </c>
      <c r="H38" s="12"/>
      <c r="I38" s="11"/>
      <c r="J38" s="11"/>
      <c r="K38" s="11"/>
      <c r="L38" s="11"/>
      <c r="M38" s="11"/>
      <c r="O38" s="11"/>
    </row>
    <row r="39" spans="1:15" x14ac:dyDescent="0.25">
      <c r="A39" s="36"/>
      <c r="B39" s="44" t="s">
        <v>17</v>
      </c>
      <c r="C39" s="44"/>
      <c r="D39" s="44"/>
      <c r="E39" s="44"/>
      <c r="F39" s="44"/>
      <c r="G39" s="44"/>
      <c r="H39" s="12"/>
      <c r="I39" s="11"/>
      <c r="J39" s="11"/>
      <c r="K39" s="11"/>
      <c r="L39" s="11"/>
      <c r="M39" s="11"/>
      <c r="O39" s="11"/>
    </row>
    <row r="40" spans="1:15" x14ac:dyDescent="0.25">
      <c r="A40" s="29">
        <v>23</v>
      </c>
      <c r="B40" s="14" t="s">
        <v>38</v>
      </c>
      <c r="C40" s="34">
        <v>1</v>
      </c>
      <c r="D40" s="21"/>
      <c r="E40" s="22">
        <f t="shared" ref="E40:E41" si="7">C40*D40</f>
        <v>0</v>
      </c>
      <c r="F40" s="24">
        <v>6</v>
      </c>
      <c r="G40" s="22">
        <f t="shared" ref="G40:G41" si="8">E40*F40</f>
        <v>0</v>
      </c>
      <c r="H40" s="12"/>
      <c r="I40" s="11"/>
      <c r="J40" s="11"/>
      <c r="K40" s="11"/>
      <c r="L40" s="11"/>
      <c r="M40" s="11"/>
      <c r="O40" s="11"/>
    </row>
    <row r="41" spans="1:15" x14ac:dyDescent="0.25">
      <c r="A41" s="29">
        <v>24</v>
      </c>
      <c r="B41" s="46" t="s">
        <v>50</v>
      </c>
      <c r="C41" s="34">
        <v>1</v>
      </c>
      <c r="D41" s="21"/>
      <c r="E41" s="22">
        <f t="shared" si="7"/>
        <v>0</v>
      </c>
      <c r="F41" s="24">
        <v>6</v>
      </c>
      <c r="G41" s="22">
        <f t="shared" si="8"/>
        <v>0</v>
      </c>
      <c r="H41" s="12"/>
      <c r="I41" s="11"/>
      <c r="J41" s="11"/>
      <c r="K41" s="11"/>
      <c r="L41" s="11"/>
      <c r="M41" s="11"/>
      <c r="O41" s="11"/>
    </row>
    <row r="42" spans="1:15" x14ac:dyDescent="0.25">
      <c r="A42" s="36"/>
      <c r="B42" s="44" t="s">
        <v>26</v>
      </c>
      <c r="C42" s="44"/>
      <c r="D42" s="44"/>
      <c r="E42" s="44"/>
      <c r="F42" s="44"/>
      <c r="G42" s="44"/>
      <c r="H42" s="12"/>
      <c r="I42" s="11"/>
      <c r="J42" s="11"/>
      <c r="K42" s="11"/>
      <c r="L42" s="11"/>
      <c r="M42" s="11"/>
      <c r="O42" s="11"/>
    </row>
    <row r="43" spans="1:15" x14ac:dyDescent="0.25">
      <c r="A43" s="29">
        <v>25</v>
      </c>
      <c r="B43" s="14" t="s">
        <v>38</v>
      </c>
      <c r="C43" s="34">
        <v>1</v>
      </c>
      <c r="D43" s="21"/>
      <c r="E43" s="22">
        <f t="shared" ref="E43:E44" si="9">C43*D43</f>
        <v>0</v>
      </c>
      <c r="F43" s="24">
        <v>6</v>
      </c>
      <c r="G43" s="22">
        <f t="shared" ref="G43:G44" si="10">E43*F43</f>
        <v>0</v>
      </c>
      <c r="H43" s="12"/>
      <c r="I43" s="11"/>
      <c r="J43" s="11"/>
      <c r="K43" s="11"/>
      <c r="L43" s="11"/>
      <c r="M43" s="11"/>
      <c r="O43" s="11"/>
    </row>
    <row r="44" spans="1:15" x14ac:dyDescent="0.25">
      <c r="A44" s="29">
        <v>26</v>
      </c>
      <c r="B44" s="46" t="s">
        <v>50</v>
      </c>
      <c r="C44" s="34">
        <v>1</v>
      </c>
      <c r="D44" s="21"/>
      <c r="E44" s="22">
        <f t="shared" si="9"/>
        <v>0</v>
      </c>
      <c r="F44" s="24">
        <v>6</v>
      </c>
      <c r="G44" s="22">
        <f t="shared" si="10"/>
        <v>0</v>
      </c>
      <c r="H44" s="12"/>
      <c r="I44" s="11"/>
      <c r="J44" s="11"/>
      <c r="K44" s="11"/>
      <c r="L44" s="11"/>
      <c r="M44" s="11"/>
      <c r="O44" s="11"/>
    </row>
    <row r="45" spans="1:15" x14ac:dyDescent="0.25">
      <c r="A45" s="36"/>
      <c r="B45" s="44" t="s">
        <v>41</v>
      </c>
      <c r="C45" s="44"/>
      <c r="D45" s="44"/>
      <c r="E45" s="44"/>
      <c r="F45" s="44"/>
      <c r="G45" s="44"/>
      <c r="H45" s="12"/>
      <c r="I45" s="11"/>
      <c r="J45" s="11"/>
      <c r="K45" s="11"/>
      <c r="L45" s="11"/>
      <c r="M45" s="11"/>
      <c r="O45" s="11"/>
    </row>
    <row r="46" spans="1:15" x14ac:dyDescent="0.25">
      <c r="A46" s="29">
        <v>27</v>
      </c>
      <c r="B46" s="19" t="s">
        <v>44</v>
      </c>
      <c r="C46" s="34">
        <v>1</v>
      </c>
      <c r="D46" s="21"/>
      <c r="E46" s="22">
        <f t="shared" ref="E46" si="11">C46*D46</f>
        <v>0</v>
      </c>
      <c r="F46" s="24">
        <v>6</v>
      </c>
      <c r="G46" s="22">
        <f t="shared" ref="G46" si="12">E46*F46</f>
        <v>0</v>
      </c>
      <c r="H46" s="12"/>
      <c r="I46" s="11"/>
      <c r="J46" s="11"/>
      <c r="K46" s="11"/>
      <c r="L46" s="11"/>
      <c r="M46" s="11"/>
      <c r="O46" s="11"/>
    </row>
    <row r="47" spans="1:15" x14ac:dyDescent="0.25">
      <c r="A47" s="29">
        <v>28</v>
      </c>
      <c r="B47" s="19" t="s">
        <v>45</v>
      </c>
      <c r="C47" s="34">
        <v>1</v>
      </c>
      <c r="D47" s="21"/>
      <c r="E47" s="22">
        <f t="shared" si="3"/>
        <v>0</v>
      </c>
      <c r="F47" s="24">
        <v>6</v>
      </c>
      <c r="G47" s="22">
        <f t="shared" si="4"/>
        <v>0</v>
      </c>
      <c r="H47" s="12"/>
      <c r="I47" s="11"/>
      <c r="J47" s="11"/>
      <c r="K47" s="11"/>
      <c r="L47" s="11"/>
      <c r="M47" s="11"/>
      <c r="O47" s="11"/>
    </row>
    <row r="48" spans="1:15" ht="30" x14ac:dyDescent="0.25">
      <c r="A48" s="29">
        <v>29</v>
      </c>
      <c r="B48" s="19" t="s">
        <v>42</v>
      </c>
      <c r="C48" s="35">
        <v>1</v>
      </c>
      <c r="D48" s="21"/>
      <c r="E48" s="22">
        <f t="shared" si="3"/>
        <v>0</v>
      </c>
      <c r="F48" s="24">
        <v>6</v>
      </c>
      <c r="G48" s="22">
        <f t="shared" si="4"/>
        <v>0</v>
      </c>
      <c r="I48" s="11"/>
      <c r="J48" s="11"/>
      <c r="K48" s="11"/>
      <c r="L48" s="11"/>
      <c r="M48" s="11"/>
      <c r="O48" s="11"/>
    </row>
    <row r="49" spans="1:15" x14ac:dyDescent="0.25">
      <c r="A49" s="29">
        <v>30</v>
      </c>
      <c r="B49" s="14" t="s">
        <v>46</v>
      </c>
      <c r="C49" s="35">
        <v>1</v>
      </c>
      <c r="D49" s="21"/>
      <c r="E49" s="22">
        <f t="shared" si="3"/>
        <v>0</v>
      </c>
      <c r="F49" s="24">
        <v>6</v>
      </c>
      <c r="G49" s="22">
        <f t="shared" ref="G49" si="13">E49*F49</f>
        <v>0</v>
      </c>
      <c r="I49" s="11"/>
      <c r="J49" s="11"/>
      <c r="K49" s="11"/>
      <c r="L49" s="11"/>
      <c r="M49" s="11"/>
      <c r="O49" s="11"/>
    </row>
    <row r="50" spans="1:15" s="7" customFormat="1" x14ac:dyDescent="0.25">
      <c r="A50" s="29">
        <v>31</v>
      </c>
      <c r="B50" s="8" t="s">
        <v>14</v>
      </c>
      <c r="C50" s="34">
        <v>1</v>
      </c>
      <c r="D50" s="21"/>
      <c r="E50" s="22">
        <f t="shared" si="3"/>
        <v>0</v>
      </c>
      <c r="F50" s="24">
        <v>6</v>
      </c>
      <c r="G50" s="22">
        <f t="shared" si="4"/>
        <v>0</v>
      </c>
    </row>
    <row r="51" spans="1:15" x14ac:dyDescent="0.25">
      <c r="A51" s="32"/>
      <c r="B51" s="15" t="s">
        <v>11</v>
      </c>
      <c r="C51" s="15" t="s">
        <v>12</v>
      </c>
      <c r="D51" s="16"/>
      <c r="E51" s="16" t="s">
        <v>12</v>
      </c>
      <c r="F51" s="17"/>
      <c r="G51" s="33">
        <f>SUM(G18:G50)</f>
        <v>0</v>
      </c>
    </row>
    <row r="52" spans="1:15" x14ac:dyDescent="0.25">
      <c r="B52" s="6"/>
    </row>
  </sheetData>
  <mergeCells count="11">
    <mergeCell ref="B25:G25"/>
    <mergeCell ref="B34:G34"/>
    <mergeCell ref="B39:G39"/>
    <mergeCell ref="B42:G42"/>
    <mergeCell ref="B45:G45"/>
    <mergeCell ref="B33:G33"/>
    <mergeCell ref="B3:D3"/>
    <mergeCell ref="B4:G4"/>
    <mergeCell ref="B10:G10"/>
    <mergeCell ref="B6:G6"/>
    <mergeCell ref="B14:G14"/>
  </mergeCell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FEE2D600B2794B8CBDF88400065E20" ma:contentTypeVersion="15" ma:contentTypeDescription="Opprett et nytt dokument." ma:contentTypeScope="" ma:versionID="490b3d9d70ecedac24c3b88bfda69fdb">
  <xsd:schema xmlns:xsd="http://www.w3.org/2001/XMLSchema" xmlns:xs="http://www.w3.org/2001/XMLSchema" xmlns:p="http://schemas.microsoft.com/office/2006/metadata/properties" xmlns:ns2="baac4bb5-9bd7-4a1f-88d0-a53cb8dc3eeb" xmlns:ns3="bb815665-0f01-424e-90a5-56c5b16e91be" xmlns:ns4="33752943-5eed-476a-b2ee-9a8035a4872d" targetNamespace="http://schemas.microsoft.com/office/2006/metadata/properties" ma:root="true" ma:fieldsID="2974dbde591d10bc4d1792caed577b0b" ns2:_="" ns3:_="" ns4:_="">
    <xsd:import namespace="baac4bb5-9bd7-4a1f-88d0-a53cb8dc3eeb"/>
    <xsd:import namespace="bb815665-0f01-424e-90a5-56c5b16e91be"/>
    <xsd:import namespace="33752943-5eed-476a-b2ee-9a8035a487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ac4bb5-9bd7-4a1f-88d0-a53cb8dc3e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23c41034-98dd-4d3c-b29b-80f9996f54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815665-0f01-424e-90a5-56c5b16e91b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Global taksonomikolonne" ma:hidden="true" ma:list="{c7f9a732-a1ab-4e63-98c9-5b1bfd455941}" ma:internalName="TaxCatchAll" ma:showField="CatchAllData" ma:web="bb815665-0f01-424e-90a5-56c5b16e91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52943-5eed-476a-b2ee-9a8035a4872d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ac4bb5-9bd7-4a1f-88d0-a53cb8dc3eeb">
      <Terms xmlns="http://schemas.microsoft.com/office/infopath/2007/PartnerControls"/>
    </lcf76f155ced4ddcb4097134ff3c332f>
    <TaxCatchAll xmlns="bb815665-0f01-424e-90a5-56c5b16e91be" xsi:nil="true"/>
  </documentManagement>
</p:properties>
</file>

<file path=customXml/itemProps1.xml><?xml version="1.0" encoding="utf-8"?>
<ds:datastoreItem xmlns:ds="http://schemas.openxmlformats.org/officeDocument/2006/customXml" ds:itemID="{9D9C945B-C43F-4762-A51C-E090CCA23F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ac4bb5-9bd7-4a1f-88d0-a53cb8dc3eeb"/>
    <ds:schemaRef ds:uri="bb815665-0f01-424e-90a5-56c5b16e91be"/>
    <ds:schemaRef ds:uri="33752943-5eed-476a-b2ee-9a8035a48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90BB935-1B6E-4CC3-9EC7-CD76653437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E3B396-E813-47E4-8FFF-01688192765E}">
  <ds:schemaRefs>
    <ds:schemaRef ds:uri="http://purl.org/dc/dcmitype/"/>
    <ds:schemaRef ds:uri="bb815665-0f01-424e-90a5-56c5b16e91be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33752943-5eed-476a-b2ee-9a8035a4872d"/>
    <ds:schemaRef ds:uri="baac4bb5-9bd7-4a1f-88d0-a53cb8dc3eeb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kjell@kystrederiene.no</dc:creator>
  <cp:keywords/>
  <dc:description/>
  <cp:lastModifiedBy>Arild Stensland</cp:lastModifiedBy>
  <cp:revision/>
  <cp:lastPrinted>2026-06-11T12:38:27Z</cp:lastPrinted>
  <dcterms:created xsi:type="dcterms:W3CDTF">2015-04-10T05:58:21Z</dcterms:created>
  <dcterms:modified xsi:type="dcterms:W3CDTF">2026-06-16T11:47:00Z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0x01010097FEE2D600B2794B8CBDF88400065E20</vt:lpwstr>
  </property>
  <property fmtid="{D5CDD505-2E9C-101B-9397-08002B2CF9AE}" pid="3" name="MediaServiceImageTags">
    <vt:lpwstr/>
  </property>
</Properties>
</file>